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ne\KrupaMag\Desktop\Magda\Postępowania\2026\Kartusze\"/>
    </mc:Choice>
  </mc:AlternateContent>
  <xr:revisionPtr revIDLastSave="0" documentId="13_ncr:1_{AE21E0A3-ECCA-4150-A041-DC7C52E8849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2" i="1"/>
  <c r="F5" i="1"/>
  <c r="F13" i="1"/>
  <c r="F14" i="1" l="1"/>
  <c r="I14" i="1" s="1"/>
</calcChain>
</file>

<file path=xl/sharedStrings.xml><?xml version="1.0" encoding="utf-8"?>
<sst xmlns="http://schemas.openxmlformats.org/spreadsheetml/2006/main" count="32" uniqueCount="32">
  <si>
    <t>QSN107S40</t>
  </si>
  <si>
    <t>KARTUSZ GREASEN EP-23  400g</t>
  </si>
  <si>
    <t>QSN108S40</t>
  </si>
  <si>
    <t>KARTUSZ GREASEN GRAFIT  400g</t>
  </si>
  <si>
    <t>QSN116S40</t>
  </si>
  <si>
    <t>KARTUSZ LITEN ŁT 43 400g</t>
  </si>
  <si>
    <t>QSN114S40</t>
  </si>
  <si>
    <t>KARTUSZ LITEN EP-2  400g</t>
  </si>
  <si>
    <t>QSN118S40</t>
  </si>
  <si>
    <t>KARTUSZ LITEN PREM. ŁT-4EP2  400g</t>
  </si>
  <si>
    <t>QSN106S40</t>
  </si>
  <si>
    <t>KARTUSZ GREASEN COMPLEX 2  400g</t>
  </si>
  <si>
    <t>QSI018XX0</t>
  </si>
  <si>
    <t>PALETA DREWNIANA 800x1200 EPAL</t>
  </si>
  <si>
    <t>Dodatkowe informacje:</t>
  </si>
  <si>
    <t>1.Minimalne zamówienie jednego wzoru</t>
  </si>
  <si>
    <t xml:space="preserve">Kartusze 400G- Zakład Produkcyjny ORLEN OIL w Jedliczu </t>
  </si>
  <si>
    <t>Indeks</t>
  </si>
  <si>
    <t>Nazwa</t>
  </si>
  <si>
    <t>Cena za 1 szt. bez kosztów dostawy</t>
  </si>
  <si>
    <t xml:space="preserve">Wartość </t>
  </si>
  <si>
    <t>Koszt przytgotowalni</t>
  </si>
  <si>
    <t>3.Koszt transportu: 33 palety</t>
  </si>
  <si>
    <t>Waluta, w której składa jest oferta</t>
  </si>
  <si>
    <t>2.Koszt przygotowalni - proszę wpisać wartość</t>
  </si>
  <si>
    <t>Cena za 1 szt. wraz z kosztami dostawy DAP Jedlicze</t>
  </si>
  <si>
    <t>Łączna wartość</t>
  </si>
  <si>
    <t>Proszę wpisać na Platformę Connect</t>
  </si>
  <si>
    <t>Ilość</t>
  </si>
  <si>
    <t>maj 2026r.</t>
  </si>
  <si>
    <t>QSN110S40</t>
  </si>
  <si>
    <t>KARTUSZ GREASEN ŁT4 S3  400g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</si>
</sst>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1" applyFont="1"/>
    <xf numFmtId="0" fontId="1" fillId="0" borderId="0" xfId="0" applyFont="1"/>
    <xf numFmtId="9" fontId="1" fillId="0" borderId="0" xfId="0" applyNumberFormat="1" applyFont="1"/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" fontId="6" fillId="0" borderId="1" xfId="0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0" fontId="1" fillId="2" borderId="4" xfId="0" applyFont="1" applyFill="1" applyBorder="1"/>
    <xf numFmtId="0" fontId="1" fillId="0" borderId="0" xfId="1"/>
    <xf numFmtId="0" fontId="1" fillId="0" borderId="0" xfId="0" applyFont="1" applyAlignment="1">
      <alignment horizontal="right"/>
    </xf>
    <xf numFmtId="4" fontId="6" fillId="0" borderId="4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4" fillId="3" borderId="22" xfId="0" applyFont="1" applyFill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6" xfId="0" applyFont="1" applyBorder="1" applyAlignment="1">
      <alignment horizontal="center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>
      <selection activeCell="B9" sqref="B9"/>
    </sheetView>
  </sheetViews>
  <sheetFormatPr defaultRowHeight="13.8" x14ac:dyDescent="0.25"/>
  <cols>
    <col min="1" max="1" width="26.09765625" customWidth="1"/>
    <col min="2" max="3" width="35.5" customWidth="1"/>
    <col min="4" max="4" width="14.69921875" customWidth="1"/>
    <col min="5" max="5" width="15.69921875" customWidth="1"/>
    <col min="6" max="6" width="15.19921875" customWidth="1"/>
    <col min="7" max="7" width="10.8984375" customWidth="1"/>
  </cols>
  <sheetData>
    <row r="1" spans="1:12" ht="15" thickBot="1" x14ac:dyDescent="0.35">
      <c r="A1" s="36" t="s">
        <v>16</v>
      </c>
      <c r="B1" s="37"/>
      <c r="C1" s="30"/>
      <c r="D1" s="2"/>
      <c r="E1" s="2"/>
      <c r="F1" s="2"/>
      <c r="G1" s="15"/>
      <c r="H1" s="2"/>
      <c r="I1" s="2"/>
      <c r="J1" s="2"/>
      <c r="K1" s="2"/>
      <c r="L1" s="2"/>
    </row>
    <row r="2" spans="1:12" ht="15" thickBot="1" x14ac:dyDescent="0.35">
      <c r="A2" s="2"/>
      <c r="B2" s="2"/>
      <c r="C2" s="2"/>
      <c r="D2" s="2"/>
      <c r="E2" s="2"/>
      <c r="F2" s="2"/>
      <c r="G2" s="15" t="s">
        <v>23</v>
      </c>
      <c r="H2" s="2"/>
      <c r="I2" s="2"/>
      <c r="J2" s="26"/>
      <c r="K2" s="2"/>
      <c r="L2" s="2"/>
    </row>
    <row r="3" spans="1:12" ht="15" thickBot="1" x14ac:dyDescent="0.35">
      <c r="A3" s="2"/>
      <c r="B3" s="2"/>
      <c r="C3" s="2"/>
      <c r="D3" s="42" t="s">
        <v>29</v>
      </c>
      <c r="E3" s="43"/>
      <c r="F3" s="44"/>
      <c r="G3" s="2"/>
      <c r="H3" s="2"/>
      <c r="I3" s="2"/>
      <c r="J3" s="2"/>
      <c r="K3" s="2"/>
      <c r="L3" s="2"/>
    </row>
    <row r="4" spans="1:12" ht="43.8" thickBot="1" x14ac:dyDescent="0.35">
      <c r="A4" s="17" t="s">
        <v>17</v>
      </c>
      <c r="B4" s="18" t="s">
        <v>18</v>
      </c>
      <c r="C4" s="31" t="s">
        <v>28</v>
      </c>
      <c r="D4" s="21" t="s">
        <v>19</v>
      </c>
      <c r="E4" s="19" t="s">
        <v>25</v>
      </c>
      <c r="F4" s="20" t="s">
        <v>20</v>
      </c>
      <c r="G4" s="2"/>
      <c r="H4" s="2"/>
      <c r="I4" s="2"/>
      <c r="J4" s="2"/>
      <c r="K4" s="2"/>
      <c r="L4" s="2"/>
    </row>
    <row r="5" spans="1:12" ht="15" thickBot="1" x14ac:dyDescent="0.35">
      <c r="A5" s="6" t="s">
        <v>0</v>
      </c>
      <c r="B5" s="7" t="s">
        <v>1</v>
      </c>
      <c r="C5" s="32">
        <v>4752</v>
      </c>
      <c r="D5" s="22"/>
      <c r="E5" s="23"/>
      <c r="F5" s="24">
        <f>C5*E5</f>
        <v>0</v>
      </c>
      <c r="G5" s="2"/>
      <c r="H5" s="2"/>
      <c r="I5" s="2"/>
      <c r="J5" s="2"/>
      <c r="K5" s="2"/>
      <c r="L5" s="2"/>
    </row>
    <row r="6" spans="1:12" ht="15" thickBot="1" x14ac:dyDescent="0.35">
      <c r="A6" s="4" t="s">
        <v>2</v>
      </c>
      <c r="B6" s="5" t="s">
        <v>3</v>
      </c>
      <c r="C6" s="33">
        <v>11880</v>
      </c>
      <c r="D6" s="22"/>
      <c r="E6" s="22"/>
      <c r="F6" s="24">
        <f t="shared" ref="F6:F12" si="0">C6*E6</f>
        <v>0</v>
      </c>
      <c r="G6" s="2"/>
      <c r="H6" s="2"/>
      <c r="I6" s="2"/>
      <c r="J6" s="2"/>
      <c r="K6" s="2"/>
      <c r="L6" s="2"/>
    </row>
    <row r="7" spans="1:12" ht="15" thickBot="1" x14ac:dyDescent="0.35">
      <c r="A7" s="4" t="s">
        <v>30</v>
      </c>
      <c r="B7" s="5" t="s">
        <v>31</v>
      </c>
      <c r="C7" s="33">
        <v>4752</v>
      </c>
      <c r="D7" s="22"/>
      <c r="E7" s="22"/>
      <c r="F7" s="24">
        <f t="shared" si="0"/>
        <v>0</v>
      </c>
      <c r="G7" s="2"/>
      <c r="H7" s="2"/>
      <c r="I7" s="2"/>
      <c r="J7" s="2"/>
      <c r="K7" s="2"/>
      <c r="L7" s="2"/>
    </row>
    <row r="8" spans="1:12" ht="15" thickBot="1" x14ac:dyDescent="0.35">
      <c r="A8" s="4" t="s">
        <v>4</v>
      </c>
      <c r="B8" s="5" t="s">
        <v>5</v>
      </c>
      <c r="C8" s="33">
        <v>64152</v>
      </c>
      <c r="D8" s="22"/>
      <c r="E8" s="22"/>
      <c r="F8" s="24">
        <f t="shared" si="0"/>
        <v>0</v>
      </c>
      <c r="G8" s="2"/>
      <c r="H8" s="2"/>
      <c r="I8" s="2"/>
      <c r="J8" s="2"/>
      <c r="K8" s="2"/>
      <c r="L8" s="2"/>
    </row>
    <row r="9" spans="1:12" ht="15" thickBot="1" x14ac:dyDescent="0.35">
      <c r="A9" s="4" t="s">
        <v>6</v>
      </c>
      <c r="B9" s="5" t="s">
        <v>7</v>
      </c>
      <c r="C9" s="33">
        <v>52272</v>
      </c>
      <c r="D9" s="22"/>
      <c r="E9" s="22"/>
      <c r="F9" s="24">
        <f t="shared" si="0"/>
        <v>0</v>
      </c>
      <c r="G9" s="2"/>
      <c r="H9" s="2"/>
      <c r="I9" s="2"/>
      <c r="J9" s="2"/>
      <c r="K9" s="2"/>
      <c r="L9" s="2"/>
    </row>
    <row r="10" spans="1:12" ht="15" thickBot="1" x14ac:dyDescent="0.35">
      <c r="A10" s="4" t="s">
        <v>8</v>
      </c>
      <c r="B10" s="5" t="s">
        <v>9</v>
      </c>
      <c r="C10" s="33">
        <v>9504</v>
      </c>
      <c r="D10" s="22"/>
      <c r="E10" s="22"/>
      <c r="F10" s="24">
        <f t="shared" si="0"/>
        <v>0</v>
      </c>
      <c r="G10" s="2"/>
      <c r="H10" s="2"/>
      <c r="I10" s="2"/>
      <c r="J10" s="2"/>
      <c r="K10" s="2"/>
      <c r="L10" s="2"/>
    </row>
    <row r="11" spans="1:12" ht="15" thickBot="1" x14ac:dyDescent="0.35">
      <c r="A11" s="4" t="s">
        <v>10</v>
      </c>
      <c r="B11" s="5" t="s">
        <v>11</v>
      </c>
      <c r="C11" s="33">
        <v>9504</v>
      </c>
      <c r="D11" s="22"/>
      <c r="E11" s="22"/>
      <c r="F11" s="24"/>
      <c r="G11" s="2"/>
      <c r="H11" s="2"/>
      <c r="I11" s="2"/>
      <c r="J11" s="2"/>
      <c r="K11" s="2"/>
      <c r="L11" s="2"/>
    </row>
    <row r="12" spans="1:12" ht="14.4" x14ac:dyDescent="0.3">
      <c r="A12" s="4" t="s">
        <v>12</v>
      </c>
      <c r="B12" s="5" t="s">
        <v>13</v>
      </c>
      <c r="C12" s="33">
        <v>66</v>
      </c>
      <c r="D12" s="22"/>
      <c r="E12" s="22"/>
      <c r="F12" s="24">
        <f t="shared" si="0"/>
        <v>0</v>
      </c>
      <c r="G12" s="2"/>
      <c r="H12" s="2"/>
      <c r="I12" s="2"/>
      <c r="J12" s="2"/>
      <c r="K12" s="2"/>
      <c r="L12" s="2"/>
    </row>
    <row r="13" spans="1:12" ht="15" thickBot="1" x14ac:dyDescent="0.35">
      <c r="A13" s="38" t="s">
        <v>21</v>
      </c>
      <c r="B13" s="39"/>
      <c r="C13" s="34"/>
      <c r="D13" s="40"/>
      <c r="E13" s="41"/>
      <c r="F13" s="25">
        <f>D13</f>
        <v>0</v>
      </c>
      <c r="G13" s="2"/>
      <c r="H13" s="2"/>
      <c r="I13" s="2"/>
      <c r="J13" s="2"/>
      <c r="K13" s="2"/>
      <c r="L13" s="2"/>
    </row>
    <row r="14" spans="1:12" ht="15" thickBot="1" x14ac:dyDescent="0.35">
      <c r="A14" s="1"/>
      <c r="B14" s="27"/>
      <c r="C14" s="27"/>
      <c r="D14" s="2"/>
      <c r="E14" s="2"/>
      <c r="F14" s="16">
        <f>SUM(F5:F13)</f>
        <v>0</v>
      </c>
      <c r="G14" s="2"/>
      <c r="H14" s="28" t="s">
        <v>26</v>
      </c>
      <c r="I14" s="29">
        <f>F14</f>
        <v>0</v>
      </c>
      <c r="J14" s="2" t="s">
        <v>27</v>
      </c>
      <c r="K14" s="2"/>
      <c r="L14" s="2"/>
    </row>
    <row r="15" spans="1:12" ht="14.4" x14ac:dyDescent="0.3">
      <c r="A15" s="1"/>
      <c r="B15" s="27"/>
      <c r="C15" s="27"/>
      <c r="D15" s="2"/>
      <c r="E15" s="2"/>
      <c r="F15" s="3"/>
      <c r="G15" s="2"/>
      <c r="H15" s="2"/>
      <c r="I15" s="2"/>
      <c r="J15" s="2"/>
      <c r="K15" s="2"/>
      <c r="L15" s="2"/>
    </row>
    <row r="16" spans="1:12" ht="15" thickBot="1" x14ac:dyDescent="0.35">
      <c r="A16" s="8" t="s">
        <v>14</v>
      </c>
      <c r="B16" s="27"/>
      <c r="C16" s="27"/>
      <c r="D16" s="2"/>
      <c r="E16" s="2"/>
      <c r="F16" s="2"/>
      <c r="G16" s="2"/>
      <c r="H16" s="2"/>
      <c r="I16" s="2"/>
      <c r="J16" s="2"/>
      <c r="K16" s="2"/>
      <c r="L16" s="2"/>
    </row>
    <row r="17" spans="1:12" ht="28.8" x14ac:dyDescent="0.3">
      <c r="A17" s="9" t="s">
        <v>15</v>
      </c>
      <c r="B17" s="12"/>
      <c r="C17" s="35"/>
      <c r="D17" s="2"/>
      <c r="E17" s="2"/>
      <c r="F17" s="2"/>
      <c r="G17" s="2"/>
      <c r="H17" s="2"/>
      <c r="I17" s="2"/>
      <c r="J17" s="2"/>
      <c r="K17" s="2"/>
      <c r="L17" s="2"/>
    </row>
    <row r="18" spans="1:12" ht="28.8" x14ac:dyDescent="0.3">
      <c r="A18" s="10" t="s">
        <v>24</v>
      </c>
      <c r="B18" s="13"/>
      <c r="C18" s="35"/>
      <c r="D18" s="2"/>
      <c r="E18" s="2"/>
      <c r="F18" s="2"/>
      <c r="G18" s="2"/>
      <c r="H18" s="2"/>
      <c r="I18" s="2"/>
      <c r="J18" s="2"/>
      <c r="K18" s="2"/>
      <c r="L18" s="2"/>
    </row>
    <row r="19" spans="1:12" ht="15" thickBot="1" x14ac:dyDescent="0.35">
      <c r="A19" s="11" t="s">
        <v>22</v>
      </c>
      <c r="B19" s="14"/>
      <c r="C19" s="35"/>
      <c r="D19" s="2"/>
      <c r="E19" s="2"/>
      <c r="F19" s="2"/>
      <c r="G19" s="2"/>
      <c r="H19" s="2"/>
      <c r="I19" s="2"/>
      <c r="J19" s="2"/>
      <c r="K19" s="2"/>
      <c r="L19" s="2"/>
    </row>
    <row r="20" spans="1:12" ht="14.4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4.4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4.4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14.4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4.4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4.4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14.4" x14ac:dyDescent="0.3">
      <c r="A26" s="2"/>
      <c r="B26" s="2"/>
      <c r="C26" s="2"/>
      <c r="D26" s="2"/>
      <c r="E26" s="2"/>
      <c r="F26" s="2"/>
      <c r="G26" s="2"/>
    </row>
  </sheetData>
  <mergeCells count="4">
    <mergeCell ref="A1:B1"/>
    <mergeCell ref="A13:B13"/>
    <mergeCell ref="D13:E1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Aldona Chanek</dc:creator>
  <cp:lastModifiedBy>Krupa Magdalena (OIL)</cp:lastModifiedBy>
  <dcterms:created xsi:type="dcterms:W3CDTF">2024-08-06T10:36:53Z</dcterms:created>
  <dcterms:modified xsi:type="dcterms:W3CDTF">2026-04-29T07:57:20Z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2026-04-27T12:15:47Z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1b45aa36-3ec4-44d1-a430-dd4db3cf2ad0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